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ukel002\Downloads\OneDrive_1_7-5-2026\"/>
    </mc:Choice>
  </mc:AlternateContent>
  <xr:revisionPtr revIDLastSave="0" documentId="13_ncr:1_{1ED32CF9-2FF9-4E8F-8D1B-B2893DB2713B}" xr6:coauthVersionLast="47" xr6:coauthVersionMax="47" xr10:uidLastSave="{00000000-0000-0000-0000-000000000000}"/>
  <bookViews>
    <workbookView xWindow="-120" yWindow="-120" windowWidth="25800" windowHeight="18360" xr2:uid="{676B98B6-FBD1-4553-BFC9-D5495A675AAE}"/>
  </bookViews>
  <sheets>
    <sheet name="Prijzenblad Spoedcameratoezicht" sheetId="4" r:id="rId1"/>
  </sheets>
  <externalReferences>
    <externalReference r:id="rId2"/>
    <externalReference r:id="rId3"/>
    <externalReference r:id="rId4"/>
  </externalReferences>
  <definedNames>
    <definedName name="Bedrijven">[1]Data!$A:$A</definedName>
    <definedName name="Gemeente">[1]Data!$F:$F</definedName>
    <definedName name="Hoofdrekening">[1]Data!$E:$E</definedName>
    <definedName name="Kosten">[1]Data!$B:$B</definedName>
    <definedName name="Marge">'[2]Drop-down lists'!$B$7:$B$26</definedName>
    <definedName name="Periode">[1]Data!$C:$C</definedName>
    <definedName name="Stadsdeel">[1]Data!$D:$D</definedName>
    <definedName name="test">'[3]Drop-down lists'!$B$7:$B$26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4" l="1"/>
  <c r="C26" i="4"/>
  <c r="C24" i="4"/>
  <c r="C20" i="4"/>
  <c r="C16" i="4"/>
  <c r="C14" i="4"/>
  <c r="C12" i="4"/>
  <c r="C5" i="4"/>
  <c r="E28" i="4" l="1"/>
  <c r="E26" i="4"/>
  <c r="E24" i="4"/>
  <c r="E22" i="4"/>
  <c r="E20" i="4"/>
  <c r="E18" i="4"/>
  <c r="E16" i="4"/>
  <c r="E12" i="4"/>
  <c r="E10" i="4"/>
  <c r="E8" i="4"/>
  <c r="E7" i="4"/>
  <c r="E6" i="4"/>
  <c r="E5" i="4"/>
  <c r="E14" i="4" l="1"/>
  <c r="E29" i="4" s="1"/>
</calcChain>
</file>

<file path=xl/sharedStrings.xml><?xml version="1.0" encoding="utf-8"?>
<sst xmlns="http://schemas.openxmlformats.org/spreadsheetml/2006/main" count="22" uniqueCount="22">
  <si>
    <t>Bijlage 5 Prijzenblad - Spoedcameratoezicht</t>
  </si>
  <si>
    <t>4 jaar</t>
  </si>
  <si>
    <t>Fictieve
Aantallen</t>
  </si>
  <si>
    <t>Plaatsingskosten spoedcameratoezicht voorzieningen</t>
  </si>
  <si>
    <t>Tarief</t>
  </si>
  <si>
    <t>Totaal</t>
  </si>
  <si>
    <r>
      <t xml:space="preserve">Keuze 1: Realisatie spoedcameratoezicht voorziening conform </t>
    </r>
    <r>
      <rPr>
        <sz val="11"/>
        <color rgb="FFFF0000"/>
        <rFont val="Calibri"/>
        <family val="2"/>
        <scheme val="minor"/>
      </rPr>
      <t>eis-50</t>
    </r>
    <r>
      <rPr>
        <sz val="11"/>
        <color theme="1"/>
        <rFont val="Calibri"/>
        <family val="2"/>
        <scheme val="minor"/>
      </rPr>
      <t xml:space="preserve">  o.b.v. PTZ-camera binnen 6 uur, beheer o.b.v. prio 1</t>
    </r>
  </si>
  <si>
    <r>
      <t xml:space="preserve">Keuze 2: Realisatie spoedcameratoezicht voorziening conform </t>
    </r>
    <r>
      <rPr>
        <sz val="11"/>
        <color rgb="FFFF0000"/>
        <rFont val="Calibri"/>
        <family val="2"/>
        <scheme val="minor"/>
      </rPr>
      <t>eis-50</t>
    </r>
    <r>
      <rPr>
        <sz val="11"/>
        <color theme="1"/>
        <rFont val="Calibri"/>
        <family val="2"/>
        <scheme val="minor"/>
      </rPr>
      <t xml:space="preserve"> o.b.v. PTZ-camera binnen 12 uur, beheer o.b.v. prio 1</t>
    </r>
  </si>
  <si>
    <r>
      <t xml:space="preserve">Keuze 3: Realisatie spoedcameratoezicht voorziening conform </t>
    </r>
    <r>
      <rPr>
        <sz val="11"/>
        <color rgb="FFFF0000"/>
        <rFont val="Calibri"/>
        <family val="2"/>
        <scheme val="minor"/>
      </rPr>
      <t>eis-50</t>
    </r>
    <r>
      <rPr>
        <sz val="11"/>
        <color theme="1"/>
        <rFont val="Calibri"/>
        <family val="2"/>
        <scheme val="minor"/>
      </rPr>
      <t xml:space="preserve"> o.b.v. PTZ-camera binnen 24 uur, beheer o.b.v. prio 1</t>
    </r>
  </si>
  <si>
    <r>
      <t xml:space="preserve">Keuze 4: Realisatie spoedcameratoezicht voorziening conform </t>
    </r>
    <r>
      <rPr>
        <sz val="11"/>
        <color rgb="FFFF0000"/>
        <rFont val="Calibri"/>
        <family val="2"/>
        <scheme val="minor"/>
      </rPr>
      <t>eis-50</t>
    </r>
    <r>
      <rPr>
        <sz val="11"/>
        <color theme="1"/>
        <rFont val="Calibri"/>
        <family val="2"/>
        <scheme val="minor"/>
      </rPr>
      <t xml:space="preserve"> o.b.v. PTZ-camera  ten minste 4 weken vooraf  gepland, beheer o.b.v. prio 1</t>
    </r>
  </si>
  <si>
    <t>Installatiekosten lokaal VMS</t>
  </si>
  <si>
    <t xml:space="preserve">Huurkosten </t>
  </si>
  <si>
    <t>Spoedcameratoezicht voorziening op huurbasis prijs per week (duur tot 1 week) - facturatie naar daadwerkelijk aantal dagen (5 dagen = (5/7) * weekprijs) obv prio 1</t>
  </si>
  <si>
    <t>Spoedcameratoezicht voorziening op huurbasis prijs per week (duur van 1 week tot 1 maand) - facturatie naar daadwerkelijk aantal dagen (23 dagen = 3 (2/7) * weekprijs) obv prio 1</t>
  </si>
  <si>
    <t>Spoedcameratoezicht voorziening op huurbasis prijs per week (duur vanaf 1 maand) - facturatie naar daadwerkelijk aantal dagen (43 dagen = 6 (1/7) * weekprijs) obv prio 1</t>
  </si>
  <si>
    <t>Lokaal VMS op huurbasis prijs per week (tot 1 week) - facturatie naar daadwerkelijk aantal dagen (5 dagen = (5/7) * weekprijs)</t>
  </si>
  <si>
    <t>Minderprijs bij gebruik bestaande mast per week - facturatie naar daadwerkelijk aantal dagen (5 dagen = (5/7) * weekprijs)</t>
  </si>
  <si>
    <t>Minderprijs bij gebruik SIM-kaarten gemeente per week - facturatie naar daadwerkelijk aantal dagen (5 dagen = (5/7) * weekprijs)</t>
  </si>
  <si>
    <t>Levering en verwijdering separate losstaande stroomvoorziening, plaatsing binnen 1 dag, gedurende 1 week</t>
  </si>
  <si>
    <t>Meerprijs gebruik stroomvoorziening (duur van 1 week tot 1 maand) (indien geen lichtmasten of andere stroompunten beschikbaar) - facturatie naar daadwerkelijk aantal dagen (5 dagen = (5/7) * weekprijs)</t>
  </si>
  <si>
    <t>Meerprijs gebruik stroomvoorziening (duur vanaf 1 maand) (indien geen lichtmasten of andere stroompunten beschikbaar)- facturatie naar daadwerkelijk aantal dagen (23 dagen = (23/31) * maandprijs)</t>
  </si>
  <si>
    <t>TOTALE FICTIEVE PRIJS - Spoedcameratoezicht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</si>
</sst>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[$€-413]\ #,##0.00"/>
  </numFmts>
  <fonts count="13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1" tint="0.34998626667073579"/>
      <name val="Arial"/>
      <family val="2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44" fontId="5" fillId="4" borderId="1" xfId="1" applyNumberFormat="1" applyFont="1" applyFill="1" applyBorder="1" applyAlignment="1" applyProtection="1">
      <alignment vertical="top"/>
      <protection locked="0"/>
    </xf>
    <xf numFmtId="0" fontId="3" fillId="0" borderId="0" xfId="1" applyFont="1" applyAlignment="1">
      <alignment vertical="top"/>
    </xf>
    <xf numFmtId="164" fontId="3" fillId="0" borderId="0" xfId="1" applyNumberFormat="1" applyFont="1" applyAlignment="1">
      <alignment vertical="top"/>
    </xf>
    <xf numFmtId="0" fontId="4" fillId="0" borderId="0" xfId="1" quotePrefix="1" applyFont="1" applyAlignment="1">
      <alignment horizontal="center" vertical="top" wrapText="1"/>
    </xf>
    <xf numFmtId="0" fontId="2" fillId="2" borderId="0" xfId="1" applyFill="1" applyAlignment="1">
      <alignment vertical="top"/>
    </xf>
    <xf numFmtId="0" fontId="2" fillId="2" borderId="0" xfId="1" applyFill="1" applyAlignment="1">
      <alignment vertical="top" wrapText="1"/>
    </xf>
    <xf numFmtId="164" fontId="2" fillId="2" borderId="0" xfId="1" applyNumberFormat="1" applyFill="1" applyAlignment="1">
      <alignment horizontal="center" vertical="top"/>
    </xf>
    <xf numFmtId="0" fontId="0" fillId="2" borderId="0" xfId="0" applyFill="1"/>
    <xf numFmtId="0" fontId="4" fillId="2" borderId="0" xfId="1" applyFont="1" applyFill="1" applyAlignment="1">
      <alignment vertical="top"/>
    </xf>
    <xf numFmtId="0" fontId="12" fillId="2" borderId="0" xfId="1" applyFont="1" applyFill="1" applyAlignment="1">
      <alignment vertical="top" wrapText="1"/>
    </xf>
    <xf numFmtId="164" fontId="4" fillId="2" borderId="0" xfId="1" applyNumberFormat="1" applyFont="1" applyFill="1" applyAlignment="1">
      <alignment horizontal="center" vertical="top"/>
    </xf>
    <xf numFmtId="0" fontId="1" fillId="0" borderId="0" xfId="1" quotePrefix="1" applyFont="1" applyAlignment="1">
      <alignment vertical="top" wrapText="1"/>
    </xf>
    <xf numFmtId="0" fontId="2" fillId="3" borderId="1" xfId="1" applyFill="1" applyBorder="1" applyAlignment="1">
      <alignment vertical="top"/>
    </xf>
    <xf numFmtId="44" fontId="5" fillId="4" borderId="1" xfId="1" applyNumberFormat="1" applyFont="1" applyFill="1" applyBorder="1" applyAlignment="1">
      <alignment vertical="top"/>
    </xf>
    <xf numFmtId="164" fontId="2" fillId="3" borderId="1" xfId="1" applyNumberFormat="1" applyFill="1" applyBorder="1" applyAlignment="1">
      <alignment vertical="top"/>
    </xf>
    <xf numFmtId="0" fontId="2" fillId="0" borderId="0" xfId="1" quotePrefix="1" applyAlignment="1">
      <alignment vertical="top" wrapText="1"/>
    </xf>
    <xf numFmtId="0" fontId="12" fillId="2" borderId="0" xfId="1" applyFont="1" applyFill="1" applyAlignment="1">
      <alignment vertical="top"/>
    </xf>
    <xf numFmtId="0" fontId="6" fillId="0" borderId="0" xfId="1" applyFont="1" applyAlignment="1">
      <alignment vertical="center"/>
    </xf>
    <xf numFmtId="0" fontId="7" fillId="0" borderId="0" xfId="1" applyFont="1"/>
    <xf numFmtId="0" fontId="8" fillId="2" borderId="0" xfId="1" applyFont="1" applyFill="1" applyAlignment="1">
      <alignment vertical="top"/>
    </xf>
    <xf numFmtId="164" fontId="8" fillId="2" borderId="0" xfId="1" applyNumberFormat="1" applyFont="1" applyFill="1" applyAlignment="1">
      <alignment vertical="top"/>
    </xf>
    <xf numFmtId="164" fontId="8" fillId="2" borderId="0" xfId="1" applyNumberFormat="1" applyFont="1" applyFill="1" applyAlignment="1">
      <alignment horizontal="left" vertical="top" wrapText="1"/>
    </xf>
    <xf numFmtId="0" fontId="2" fillId="0" borderId="0" xfId="1" applyAlignment="1">
      <alignment vertical="top"/>
    </xf>
    <xf numFmtId="164" fontId="2" fillId="0" borderId="0" xfId="1" applyNumberFormat="1" applyAlignment="1">
      <alignment vertical="top"/>
    </xf>
    <xf numFmtId="0" fontId="5" fillId="0" borderId="0" xfId="1" applyFont="1"/>
    <xf numFmtId="0" fontId="10" fillId="0" borderId="0" xfId="1" applyFont="1" applyAlignment="1">
      <alignment vertical="top" wrapText="1"/>
    </xf>
    <xf numFmtId="0" fontId="9" fillId="0" borderId="0" xfId="1" applyFont="1" applyAlignment="1">
      <alignment horizontal="left" vertical="top" wrapText="1"/>
    </xf>
    <xf numFmtId="0" fontId="0" fillId="0" borderId="0" xfId="0" applyAlignment="1">
      <alignment horizontal="left" vertical="center"/>
    </xf>
    <xf numFmtId="0" fontId="4" fillId="2" borderId="0" xfId="1" applyFont="1" applyFill="1" applyAlignment="1">
      <alignment horizontal="center" vertical="top" wrapText="1"/>
    </xf>
    <xf numFmtId="0" fontId="4" fillId="2" borderId="2" xfId="1" applyFont="1" applyFill="1" applyBorder="1" applyAlignment="1">
      <alignment horizontal="center" vertical="top"/>
    </xf>
  </cellXfs>
  <cellStyles count="2">
    <cellStyle name="Standaard" xfId="0" builtinId="0"/>
    <cellStyle name="Standaard 4" xfId="1" xr:uid="{E9F35D29-6D30-4167-A528-799FB0EAF0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https://hoofdstad.sharepoint.com/sites/SW-BO-OOV-BMGBesIns-Cameratoezicht/Gedeelde%20documenten/Cameratoezicht/Cameratoezicht%20(151%20c)/Cameratoezicht%20(151c)/Doekoe/Financieel%202026/Financiele%20overzichten/Financien%202026.xlsx" TargetMode="External"/><Relationship Id="rId2" Type="http://schemas.microsoft.com/office/2019/04/relationships/externalLinkLongPath" Target="https://hoofdstad.sharepoint.com/sites/SW-BO-OOV-BMGBesIns-Cameratoezicht/Gedeelde%20documenten/Cameratoezicht/Cameratoezicht%20(151%20c)/Cameratoezicht%20(151c)/Doekoe/Financieel%202026/Financiele%20overzichten/Financien%202026.xlsx?66042D01" TargetMode="External"/><Relationship Id="rId1" Type="http://schemas.openxmlformats.org/officeDocument/2006/relationships/externalLinkPath" Target="file:///\\66042D01\Financien%20202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VCS%20Observation\Algemeen\Aanbestedingen\Gemeente%20Eindhoven\Video%20Management%20Systeem%20(VMS)%20en%20camera's\Werkmap\Prijsbijlage%20E%20(Interne%20calculatie)%20-%20Versie%201.4%20globaal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ngineering\Calculaties\Eindhoven\Video%20Management%20Systeem%20(VMS)%20en%20camera's\Werkmap\Old\X%20Prijsbijlage%20E%20(Interne%20calculatie)%20-%20Versie%201.3%20globa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Tafelvoetbaltafel"/>
      <sheetName val="Camera's - oud"/>
      <sheetName val="Evalutatie"/>
      <sheetName val="Verwijderen"/>
      <sheetName val="Blad7"/>
      <sheetName val="Perceel 1 - Eenheidsprijzen"/>
      <sheetName val="Perceel 2 - prijsopgave"/>
      <sheetName val="Investeringsbegroting (Nieuw)"/>
      <sheetName val="Kapitaallasten (Nieuw)"/>
      <sheetName val="Investeringsbegroting"/>
      <sheetName val="Kosten Cameratoezicht"/>
      <sheetName val="Kredietaanvraag (2016)"/>
      <sheetName val="Bijdrage Amstelveen"/>
      <sheetName val="Prijslijst VCS"/>
      <sheetName val="Verplichtingen"/>
      <sheetName val="AFS relatiegegevens"/>
      <sheetName val="AFS_data (nieuw)"/>
      <sheetName val="AFS_data"/>
      <sheetName val="Blad6"/>
      <sheetName val="Camera's CCTR"/>
      <sheetName val="2023 Core switch firewall"/>
      <sheetName val="Nadeelcompensatie RDI - EZK"/>
      <sheetName val="Camera's"/>
      <sheetName val="Cam20260212"/>
      <sheetName val="Cam20251211"/>
      <sheetName val="Cam2024Q4"/>
      <sheetName val="Cam2024Q3"/>
      <sheetName val="Cam 2024Q2"/>
      <sheetName val="Cam Uitbr CE"/>
      <sheetName val="Begroting 2026"/>
      <sheetName val="Budget 2026"/>
      <sheetName val="Budget 2025"/>
      <sheetName val="Extra 2024"/>
      <sheetName val="Budget 2024"/>
      <sheetName val="Extra 2023"/>
      <sheetName val="Budget 2023"/>
      <sheetName val="Extra 2022"/>
      <sheetName val="Budget 2022"/>
      <sheetName val="Werkbegroting 2021 (202102)"/>
      <sheetName val="Extra 2021"/>
      <sheetName val="Budget 2021"/>
      <sheetName val="Extra 2020"/>
      <sheetName val="Budget 2020"/>
      <sheetName val="Budget 2019"/>
      <sheetName val="Budget 2018"/>
      <sheetName val="Begroting 2018"/>
      <sheetName val="Aanbesteding 2017"/>
      <sheetName val="Budget 2017"/>
      <sheetName val="Begroting 2017"/>
      <sheetName val="Blad4"/>
      <sheetName val="Verhoogde risico objecten 2016"/>
      <sheetName val="Binnenstad Offensief"/>
      <sheetName val="Rekeningnummer"/>
      <sheetName val="Vezekering 2017"/>
      <sheetName val="Budget 2016"/>
      <sheetName val="Begroting 2016"/>
      <sheetName val="Budget 2015"/>
      <sheetName val="Data"/>
      <sheetName val="Indexering VCS Intrepix"/>
      <sheetName val="Prijzen"/>
      <sheetName val="Kapitaallasten (werkelijk)"/>
      <sheetName val="Blad1"/>
      <sheetName val="Blad2"/>
      <sheetName val="Kapitaallasten"/>
      <sheetName val="Blad3"/>
      <sheetName val="Budget 2016 (2)"/>
      <sheetName val="Budget 2016 (old)"/>
      <sheetName val="Blad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CS - Uitleg"/>
      <sheetName val="Toelichting"/>
      <sheetName val="Prijsinvulformulier"/>
      <sheetName val="intern met onderhoud"/>
      <sheetName val="Onderbouwing intern"/>
      <sheetName val="Onderbouwing OOV"/>
      <sheetName val="Tijdelijke voorzieningen"/>
      <sheetName val="VCS - Uurtarieven"/>
      <sheetName val="VCS - Eenheden"/>
      <sheetName val="Drop-down 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CS - Uitleg"/>
      <sheetName val="Toelichting"/>
      <sheetName val="Prijsinvulformulier"/>
      <sheetName val="intern met onderhoud"/>
      <sheetName val="Onderbouwing intern"/>
      <sheetName val="Onderbouwing OOV"/>
      <sheetName val="Tijdelijke voorzieningen"/>
      <sheetName val="VCS - Uurtarieven"/>
      <sheetName val="VCS - Eenheden"/>
      <sheetName val="Drop-down lists"/>
      <sheetName val="Ottenb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F179F-7F0E-4DED-B92B-9B83CC87BEB1}">
  <sheetPr>
    <tabColor rgb="FF92D050"/>
    <pageSetUpPr fitToPage="1"/>
  </sheetPr>
  <dimension ref="A1:G34"/>
  <sheetViews>
    <sheetView tabSelected="1" zoomScaleNormal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RowHeight="15" customHeight="1" x14ac:dyDescent="0.25"/>
  <cols>
    <col min="1" max="1" width="2.85546875" customWidth="1"/>
    <col min="2" max="2" width="188.140625" bestFit="1" customWidth="1"/>
    <col min="3" max="3" width="9.5703125" bestFit="1" customWidth="1"/>
    <col min="4" max="4" width="14.140625" customWidth="1"/>
    <col min="5" max="5" width="25.85546875" bestFit="1" customWidth="1"/>
    <col min="6" max="6" width="2.85546875" customWidth="1"/>
    <col min="7" max="7" width="39" bestFit="1" customWidth="1"/>
  </cols>
  <sheetData>
    <row r="1" spans="1:7" ht="31.5" x14ac:dyDescent="0.25">
      <c r="A1" s="2"/>
      <c r="B1" s="2" t="s">
        <v>0</v>
      </c>
      <c r="C1" s="2"/>
      <c r="D1" s="3"/>
      <c r="E1" s="3"/>
    </row>
    <row r="2" spans="1:7" ht="15" customHeight="1" x14ac:dyDescent="0.25">
      <c r="A2" s="2"/>
      <c r="B2" s="2"/>
      <c r="C2" s="4" t="s">
        <v>1</v>
      </c>
      <c r="D2" s="4"/>
      <c r="E2" s="4"/>
    </row>
    <row r="3" spans="1:7" ht="15" customHeight="1" x14ac:dyDescent="0.25">
      <c r="A3" s="5"/>
      <c r="B3" s="6"/>
      <c r="C3" s="29" t="s">
        <v>2</v>
      </c>
      <c r="D3" s="7"/>
      <c r="E3" s="7"/>
      <c r="F3" s="8"/>
    </row>
    <row r="4" spans="1:7" ht="15" customHeight="1" x14ac:dyDescent="0.25">
      <c r="A4" s="9"/>
      <c r="B4" s="10" t="s">
        <v>3</v>
      </c>
      <c r="C4" s="30"/>
      <c r="D4" s="11" t="s">
        <v>4</v>
      </c>
      <c r="E4" s="11" t="s">
        <v>5</v>
      </c>
      <c r="F4" s="8"/>
    </row>
    <row r="5" spans="1:7" ht="15" customHeight="1" x14ac:dyDescent="0.25">
      <c r="A5" s="5"/>
      <c r="B5" s="12" t="s">
        <v>6</v>
      </c>
      <c r="C5" s="13">
        <f>320+202</f>
        <v>522</v>
      </c>
      <c r="D5" s="1"/>
      <c r="E5" s="15">
        <f>C5*D5</f>
        <v>0</v>
      </c>
      <c r="F5" s="8"/>
      <c r="G5" s="28"/>
    </row>
    <row r="6" spans="1:7" ht="15" customHeight="1" x14ac:dyDescent="0.25">
      <c r="A6" s="5"/>
      <c r="B6" s="12" t="s">
        <v>7</v>
      </c>
      <c r="C6" s="13">
        <v>16</v>
      </c>
      <c r="D6" s="1"/>
      <c r="E6" s="15">
        <f>C6*D6</f>
        <v>0</v>
      </c>
      <c r="F6" s="8"/>
      <c r="G6" s="28"/>
    </row>
    <row r="7" spans="1:7" ht="15" customHeight="1" x14ac:dyDescent="0.25">
      <c r="A7" s="5"/>
      <c r="B7" s="12" t="s">
        <v>8</v>
      </c>
      <c r="C7" s="13">
        <v>10</v>
      </c>
      <c r="D7" s="1"/>
      <c r="E7" s="15">
        <f>C7*D7</f>
        <v>0</v>
      </c>
      <c r="F7" s="8"/>
      <c r="G7" s="28"/>
    </row>
    <row r="8" spans="1:7" ht="15" customHeight="1" x14ac:dyDescent="0.25">
      <c r="A8" s="5"/>
      <c r="B8" s="12" t="s">
        <v>9</v>
      </c>
      <c r="C8" s="13">
        <v>12</v>
      </c>
      <c r="D8" s="1"/>
      <c r="E8" s="15">
        <f>C8*D8</f>
        <v>0</v>
      </c>
      <c r="F8" s="8"/>
      <c r="G8" s="28"/>
    </row>
    <row r="9" spans="1:7" ht="7.5" customHeight="1" x14ac:dyDescent="0.25">
      <c r="A9" s="5"/>
      <c r="B9" s="16"/>
      <c r="C9" s="13"/>
      <c r="D9" s="14"/>
      <c r="E9" s="15"/>
      <c r="F9" s="8"/>
    </row>
    <row r="10" spans="1:7" ht="15" customHeight="1" x14ac:dyDescent="0.25">
      <c r="A10" s="5"/>
      <c r="B10" s="16" t="s">
        <v>10</v>
      </c>
      <c r="C10" s="13">
        <v>16</v>
      </c>
      <c r="D10" s="1"/>
      <c r="E10" s="15">
        <f>C10*D10</f>
        <v>0</v>
      </c>
      <c r="F10" s="8"/>
    </row>
    <row r="11" spans="1:7" ht="15" customHeight="1" x14ac:dyDescent="0.25">
      <c r="A11" s="5"/>
      <c r="B11" s="17" t="s">
        <v>11</v>
      </c>
      <c r="C11" s="5"/>
      <c r="D11" s="5"/>
      <c r="E11" s="5"/>
      <c r="F11" s="8"/>
    </row>
    <row r="12" spans="1:7" ht="15" customHeight="1" x14ac:dyDescent="0.25">
      <c r="A12" s="5"/>
      <c r="B12" s="16" t="s">
        <v>12</v>
      </c>
      <c r="C12" s="13">
        <f>320+240</f>
        <v>560</v>
      </c>
      <c r="D12" s="1"/>
      <c r="E12" s="15">
        <f>C12*D12</f>
        <v>0</v>
      </c>
      <c r="F12" s="8"/>
    </row>
    <row r="13" spans="1:7" ht="7.5" customHeight="1" x14ac:dyDescent="0.25">
      <c r="A13" s="5"/>
      <c r="B13" s="16"/>
      <c r="C13" s="13"/>
      <c r="D13" s="14"/>
      <c r="E13" s="15"/>
      <c r="F13" s="8"/>
    </row>
    <row r="14" spans="1:7" ht="15" customHeight="1" x14ac:dyDescent="0.25">
      <c r="A14" s="5"/>
      <c r="B14" s="16" t="s">
        <v>13</v>
      </c>
      <c r="C14" s="13">
        <f>1120+195*3.5</f>
        <v>1802.5</v>
      </c>
      <c r="D14" s="1"/>
      <c r="E14" s="15">
        <f>C14*D14</f>
        <v>0</v>
      </c>
      <c r="F14" s="8"/>
    </row>
    <row r="15" spans="1:7" ht="7.5" customHeight="1" x14ac:dyDescent="0.25">
      <c r="A15" s="5"/>
      <c r="B15" s="16"/>
      <c r="C15" s="13"/>
      <c r="D15" s="14"/>
      <c r="E15" s="15"/>
      <c r="F15" s="8"/>
    </row>
    <row r="16" spans="1:7" ht="15" customHeight="1" x14ac:dyDescent="0.25">
      <c r="A16" s="5"/>
      <c r="B16" s="16" t="s">
        <v>14</v>
      </c>
      <c r="C16" s="13">
        <f>80+2450</f>
        <v>2530</v>
      </c>
      <c r="D16" s="1"/>
      <c r="E16" s="15">
        <f>C16*D16</f>
        <v>0</v>
      </c>
      <c r="F16" s="8"/>
    </row>
    <row r="17" spans="1:6" ht="7.5" customHeight="1" x14ac:dyDescent="0.25">
      <c r="A17" s="5"/>
      <c r="B17" s="16"/>
      <c r="C17" s="13"/>
      <c r="D17" s="14"/>
      <c r="E17" s="15"/>
      <c r="F17" s="8"/>
    </row>
    <row r="18" spans="1:6" ht="15" customHeight="1" x14ac:dyDescent="0.25">
      <c r="A18" s="5"/>
      <c r="B18" s="16" t="s">
        <v>15</v>
      </c>
      <c r="C18" s="13">
        <v>16</v>
      </c>
      <c r="D18" s="1"/>
      <c r="E18" s="15">
        <f>C18*D18</f>
        <v>0</v>
      </c>
      <c r="F18" s="8"/>
    </row>
    <row r="19" spans="1:6" ht="7.5" customHeight="1" x14ac:dyDescent="0.25">
      <c r="A19" s="5"/>
      <c r="B19" s="16"/>
      <c r="C19" s="13"/>
      <c r="D19" s="14"/>
      <c r="E19" s="15"/>
      <c r="F19" s="8"/>
    </row>
    <row r="20" spans="1:6" ht="15" customHeight="1" x14ac:dyDescent="0.25">
      <c r="A20" s="5"/>
      <c r="B20" s="18" t="s">
        <v>16</v>
      </c>
      <c r="C20" s="13">
        <f>160+100</f>
        <v>260</v>
      </c>
      <c r="D20" s="1"/>
      <c r="E20" s="15">
        <f>C20*D20</f>
        <v>0</v>
      </c>
      <c r="F20" s="8"/>
    </row>
    <row r="21" spans="1:6" ht="7.5" customHeight="1" x14ac:dyDescent="0.25">
      <c r="A21" s="5"/>
      <c r="B21" s="18"/>
      <c r="C21" s="13"/>
      <c r="D21" s="14"/>
      <c r="E21" s="15"/>
      <c r="F21" s="8"/>
    </row>
    <row r="22" spans="1:6" ht="15" customHeight="1" x14ac:dyDescent="0.25">
      <c r="A22" s="5"/>
      <c r="B22" s="16" t="s">
        <v>17</v>
      </c>
      <c r="C22" s="13">
        <v>4</v>
      </c>
      <c r="D22" s="1"/>
      <c r="E22" s="15">
        <f>C22*D22</f>
        <v>0</v>
      </c>
      <c r="F22" s="8"/>
    </row>
    <row r="23" spans="1:6" ht="7.5" customHeight="1" x14ac:dyDescent="0.25">
      <c r="A23" s="5"/>
      <c r="B23" s="19"/>
      <c r="C23" s="13"/>
      <c r="D23" s="14"/>
      <c r="E23" s="15"/>
      <c r="F23" s="8"/>
    </row>
    <row r="24" spans="1:6" ht="15" customHeight="1" x14ac:dyDescent="0.25">
      <c r="A24" s="5"/>
      <c r="B24" s="16" t="s">
        <v>18</v>
      </c>
      <c r="C24" s="13">
        <f>1+16</f>
        <v>17</v>
      </c>
      <c r="D24" s="1"/>
      <c r="E24" s="15">
        <f>C24*D24</f>
        <v>0</v>
      </c>
      <c r="F24" s="8"/>
    </row>
    <row r="25" spans="1:6" ht="7.5" customHeight="1" x14ac:dyDescent="0.25">
      <c r="A25" s="5"/>
      <c r="B25" s="16"/>
      <c r="C25" s="13"/>
      <c r="D25" s="14"/>
      <c r="E25" s="15"/>
      <c r="F25" s="8"/>
    </row>
    <row r="26" spans="1:6" ht="15" customHeight="1" x14ac:dyDescent="0.25">
      <c r="A26" s="5"/>
      <c r="B26" s="16" t="s">
        <v>19</v>
      </c>
      <c r="C26" s="13">
        <f>4+20</f>
        <v>24</v>
      </c>
      <c r="D26" s="1"/>
      <c r="E26" s="15">
        <f>C26*D26</f>
        <v>0</v>
      </c>
      <c r="F26" s="8"/>
    </row>
    <row r="27" spans="1:6" ht="7.5" customHeight="1" x14ac:dyDescent="0.25">
      <c r="A27" s="5"/>
      <c r="B27" s="16"/>
      <c r="C27" s="13"/>
      <c r="D27" s="14"/>
      <c r="E27" s="15"/>
      <c r="F27" s="8"/>
    </row>
    <row r="28" spans="1:6" ht="15" customHeight="1" x14ac:dyDescent="0.25">
      <c r="A28" s="5"/>
      <c r="B28" s="16" t="s">
        <v>20</v>
      </c>
      <c r="C28" s="13">
        <f>1+13</f>
        <v>14</v>
      </c>
      <c r="D28" s="1"/>
      <c r="E28" s="15">
        <f>C28*D28</f>
        <v>0</v>
      </c>
      <c r="F28" s="8"/>
    </row>
    <row r="29" spans="1:6" ht="31.5" customHeight="1" x14ac:dyDescent="0.25">
      <c r="A29" s="20"/>
      <c r="B29" s="20" t="s">
        <v>21</v>
      </c>
      <c r="C29" s="20"/>
      <c r="D29" s="21"/>
      <c r="E29" s="22">
        <f>SUM(E5:E18)-E20-E22+E24+E26+E28</f>
        <v>0</v>
      </c>
      <c r="F29" s="8"/>
    </row>
    <row r="30" spans="1:6" ht="15" customHeight="1" x14ac:dyDescent="0.25">
      <c r="A30" s="23"/>
      <c r="B30" s="23"/>
      <c r="C30" s="23"/>
      <c r="D30" s="24"/>
      <c r="E30" s="24"/>
    </row>
    <row r="31" spans="1:6" ht="15" customHeight="1" x14ac:dyDescent="0.25">
      <c r="A31" s="23"/>
      <c r="B31" s="25"/>
      <c r="C31" s="25"/>
      <c r="D31" s="25"/>
      <c r="E31" s="25"/>
    </row>
    <row r="32" spans="1:6" ht="15" customHeight="1" x14ac:dyDescent="0.25">
      <c r="A32" s="23"/>
      <c r="B32" s="25"/>
      <c r="C32" s="25"/>
      <c r="D32" s="25"/>
      <c r="E32" s="25"/>
    </row>
    <row r="33" spans="1:5" ht="15" customHeight="1" x14ac:dyDescent="0.25">
      <c r="A33" s="23"/>
      <c r="B33" s="26"/>
      <c r="C33" s="25"/>
      <c r="D33" s="25"/>
      <c r="E33" s="25"/>
    </row>
    <row r="34" spans="1:5" ht="15" customHeight="1" x14ac:dyDescent="0.25">
      <c r="A34" s="23"/>
      <c r="B34" s="27"/>
      <c r="C34" s="25"/>
      <c r="D34" s="25"/>
      <c r="E34" s="25"/>
    </row>
  </sheetData>
  <sheetProtection algorithmName="SHA-512" hashValue="Bn1N3AMoX4s/DC6qYLgxfiR5Wn+qnm1BZTRYOqGSzvsBQ1VY2nFo0XtzQZvez56405xg9v+LcnQRsPFVBFHT8w==" saltValue="q+cswhtXQLFRu9FNHbrA1Q==" spinCount="100000" sheet="1" objects="1" scenarios="1" selectLockedCells="1"/>
  <mergeCells count="2">
    <mergeCell ref="G5:G8"/>
    <mergeCell ref="C3:C4"/>
  </mergeCells>
  <pageMargins left="0.7" right="0.7" top="0.75" bottom="0.75" header="0.3" footer="0.3"/>
  <pageSetup paperSize="9" scale="4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tandaarddocument" ma:contentTypeID="0x0101006EE0887428AA3340B2884DF1130CF73B00EBE1C71BE8F0974D95AF2B03A56317C0" ma:contentTypeVersion="30" ma:contentTypeDescription="Aan dit standaarddocument kleven alle metagegevens die mogelijk van belang zijn op documentniveau, bijvoorbeeld om bepaalde processen uit te kunnen voeren." ma:contentTypeScope="" ma:versionID="3a7431ef194018c7ed77bcb6b1c19ef2">
  <xsd:schema xmlns:xsd="http://www.w3.org/2001/XMLSchema" xmlns:xs="http://www.w3.org/2001/XMLSchema" xmlns:p="http://schemas.microsoft.com/office/2006/metadata/properties" xmlns:ns2="451ceeed-c77b-4a37-aea6-85893f5a9fb4" xmlns:ns3="cdbe2661-d840-4850-8710-6d272de092d7" targetNamespace="http://schemas.microsoft.com/office/2006/metadata/properties" ma:root="true" ma:fieldsID="e94a16562ec7d04df47f28b754a7ae88" ns2:_="" ns3:_="">
    <xsd:import namespace="451ceeed-c77b-4a37-aea6-85893f5a9fb4"/>
    <xsd:import namespace="cdbe2661-d840-4850-8710-6d272de092d7"/>
    <xsd:element name="properties">
      <xsd:complexType>
        <xsd:sequence>
          <xsd:element name="documentManagement">
            <xsd:complexType>
              <xsd:all>
                <xsd:element ref="ns2:Documentstatus" minOccurs="0"/>
                <xsd:element ref="ns3:Publiceren_x0020_intern" minOccurs="0"/>
                <xsd:element ref="ns2:TaxKeywordTaxHTField" minOccurs="0"/>
                <xsd:element ref="ns2:TaxCatchAll" minOccurs="0"/>
                <xsd:element ref="ns2:TaxCatchAllLabe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1ceeed-c77b-4a37-aea6-85893f5a9fb4" elementFormDefault="qualified">
    <xsd:import namespace="http://schemas.microsoft.com/office/2006/documentManagement/types"/>
    <xsd:import namespace="http://schemas.microsoft.com/office/infopath/2007/PartnerControls"/>
    <xsd:element name="Documentstatus" ma:index="2" nillable="true" ma:displayName="Documentstatus" ma:default="Concept" ma:format="Dropdown" ma:internalName="Documentstatus">
      <xsd:simpleType>
        <xsd:restriction base="dms:Choice">
          <xsd:enumeration value="Concept"/>
          <xsd:enumeration value="Definitief"/>
          <xsd:enumeration value="Vastgesteld door project"/>
          <xsd:enumeration value="Ambtelijk vastgesteld"/>
          <xsd:enumeration value="Bestuurlijk vastgesteld"/>
        </xsd:restriction>
      </xsd:simpleType>
    </xsd:element>
    <xsd:element name="TaxKeywordTaxHTField" ma:index="9" nillable="true" ma:taxonomy="true" ma:internalName="TaxKeywordTaxHTField" ma:taxonomyFieldName="TaxKeyword" ma:displayName="Trefwoorden" ma:fieldId="{23f27201-bee3-471e-b2e7-b64fd8b7ca38}" ma:taxonomyMulti="true" ma:sspId="3676cea4-3086-4dea-a929-70cf350c88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3b6251ec-33f4-44b4-b514-03c0a899be4e}" ma:internalName="TaxCatchAll" ma:showField="CatchAllData" ma:web="ee409806-6393-421d-a2d4-9fc231f0da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3b6251ec-33f4-44b4-b514-03c0a899be4e}" ma:internalName="TaxCatchAllLabel" ma:readOnly="true" ma:showField="CatchAllDataLabel" ma:web="ee409806-6393-421d-a2d4-9fc231f0daf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be2661-d840-4850-8710-6d272de092d7" elementFormDefault="qualified">
    <xsd:import namespace="http://schemas.microsoft.com/office/2006/documentManagement/types"/>
    <xsd:import namespace="http://schemas.microsoft.com/office/infopath/2007/PartnerControls"/>
    <xsd:element name="Publiceren_x0020_intern" ma:index="3" nillable="true" ma:displayName="Publiceren_intern" ma:default="Nader te bepalen" ma:description="Veld dat aangeeft dat het bestand gepubliceerd kan worden in de KennisBasis." ma:format="Dropdown" ma:internalName="Publiceren_x0020_intern">
      <xsd:simpleType>
        <xsd:restriction base="dms:Choice">
          <xsd:enumeration value="Nader te bepalen"/>
          <xsd:enumeration value="Ja"/>
          <xsd:enumeration value="Ne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676cea4-3086-4dea-a929-70cf350c881a" ContentTypeId="0x0101006EE0887428AA3340B2884DF1130CF73B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KeywordTaxHTField xmlns="451ceeed-c77b-4a37-aea6-85893f5a9fb4">
      <Terms xmlns="http://schemas.microsoft.com/office/infopath/2007/PartnerControls"/>
    </TaxKeywordTaxHTField>
    <Documentstatus xmlns="451ceeed-c77b-4a37-aea6-85893f5a9fb4">Concept</Documentstatus>
    <Publiceren_x0020_intern xmlns="cdbe2661-d840-4850-8710-6d272de092d7">Nader te bepalen</Publiceren_x0020_intern>
    <TaxCatchAll xmlns="451ceeed-c77b-4a37-aea6-85893f5a9fb4" xsi:nil="true"/>
  </documentManagement>
</p:properties>
</file>

<file path=customXml/itemProps1.xml><?xml version="1.0" encoding="utf-8"?>
<ds:datastoreItem xmlns:ds="http://schemas.openxmlformats.org/officeDocument/2006/customXml" ds:itemID="{0133350E-606F-48C8-AE1F-75A7C4B6A5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1ceeed-c77b-4a37-aea6-85893f5a9fb4"/>
    <ds:schemaRef ds:uri="cdbe2661-d840-4850-8710-6d272de092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DCBF2B0-0960-4223-A8E5-76FA0C6A2724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1609F1AF-78F8-4FAB-9527-9378661A2E8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D85C66E-FAAA-46B8-9F52-965152074FF0}">
  <ds:schemaRefs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451ceeed-c77b-4a37-aea6-85893f5a9fb4"/>
    <ds:schemaRef ds:uri="http://www.w3.org/XML/1998/namespace"/>
    <ds:schemaRef ds:uri="cdbe2661-d840-4850-8710-6d272de092d7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 Spoedcameratoezicht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Meeuwis, Daan</dc:creator>
  <cp:keywords/>
  <dc:description/>
  <cp:lastModifiedBy>Heukelom, Agnes van</cp:lastModifiedBy>
  <cp:revision/>
  <cp:lastPrinted>2026-05-07T20:10:59Z</cp:lastPrinted>
  <dcterms:created xsi:type="dcterms:W3CDTF">2026-03-31T08:55:55Z</dcterms:created>
  <dcterms:modified xsi:type="dcterms:W3CDTF">2026-05-07T20:11:14Z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0x0101006EE0887428AA3340B2884DF1130CF73B00EBE1C71BE8F0974D95AF2B03A56317C0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lcf76f155ced4ddcb4097134ff3c332f">
    <vt:lpwstr/>
  </property>
</Properties>
</file>